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desmc\OneDrive\Documents\3 Udaras Projects\1832 Udaras Mens shed Gweedore\TENDER DOCUMENTS\Volume C - Pricing document\"/>
    </mc:Choice>
  </mc:AlternateContent>
  <xr:revisionPtr revIDLastSave="0" documentId="13_ncr:1_{DD4D3C4E-14D0-474C-8984-417153CF98D2}" xr6:coauthVersionLast="47" xr6:coauthVersionMax="47" xr10:uidLastSave="{00000000-0000-0000-0000-000000000000}"/>
  <bookViews>
    <workbookView xWindow="-110" yWindow="-110" windowWidth="19420" windowHeight="11020" xr2:uid="{3FEEED63-E37C-49AE-90F7-96E8D1007C0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1" l="1"/>
  <c r="J34" i="1"/>
  <c r="H36" i="1"/>
  <c r="J36" i="1"/>
  <c r="H37" i="1"/>
  <c r="J37" i="1"/>
  <c r="H38" i="1"/>
  <c r="J38" i="1"/>
  <c r="H39" i="1"/>
  <c r="J39" i="1"/>
  <c r="H40" i="1"/>
  <c r="J40" i="1"/>
  <c r="F61" i="1"/>
  <c r="F77" i="1" s="1"/>
  <c r="F71" i="1"/>
  <c r="B78" i="1"/>
  <c r="F42" i="1"/>
  <c r="F76" i="1" s="1"/>
  <c r="F24" i="1"/>
  <c r="F75" i="1" s="1"/>
  <c r="F12" i="1"/>
  <c r="F74" i="1" s="1"/>
  <c r="B76" i="1"/>
  <c r="B75" i="1"/>
  <c r="B74" i="1"/>
  <c r="J64" i="1"/>
  <c r="H64" i="1"/>
  <c r="J41" i="1"/>
  <c r="H41" i="1"/>
  <c r="J30" i="1"/>
  <c r="H30" i="1"/>
  <c r="J28" i="1"/>
  <c r="H28" i="1"/>
  <c r="J27" i="1"/>
  <c r="H27" i="1"/>
  <c r="J16" i="1"/>
  <c r="H16" i="1"/>
  <c r="J7" i="1"/>
  <c r="J74" i="1" s="1"/>
  <c r="H7" i="1"/>
  <c r="H74" i="1" s="1"/>
  <c r="J61" i="1" l="1"/>
  <c r="J71" i="1"/>
  <c r="J78" i="1" s="1"/>
  <c r="H71" i="1"/>
  <c r="H78" i="1" s="1"/>
  <c r="J24" i="1"/>
  <c r="J75" i="1" s="1"/>
  <c r="H76" i="1"/>
  <c r="J76" i="1"/>
  <c r="J12" i="1"/>
  <c r="H75" i="1"/>
  <c r="H82" i="1" l="1"/>
  <c r="H83" i="1" s="1"/>
  <c r="H84" i="1" l="1"/>
  <c r="F78" i="1"/>
  <c r="F82" i="1" s="1"/>
  <c r="F83" i="1" l="1"/>
  <c r="F84" i="1" s="1"/>
</calcChain>
</file>

<file path=xl/sharedStrings.xml><?xml version="1.0" encoding="utf-8"?>
<sst xmlns="http://schemas.openxmlformats.org/spreadsheetml/2006/main" count="108" uniqueCount="77">
  <si>
    <t>Item No</t>
  </si>
  <si>
    <t>Description</t>
  </si>
  <si>
    <t>Qty</t>
  </si>
  <si>
    <t>Unit</t>
  </si>
  <si>
    <t>Rate</t>
  </si>
  <si>
    <t>Amount</t>
  </si>
  <si>
    <t>STG Progress Claim 1</t>
  </si>
  <si>
    <t>STG Progress Claim 2</t>
  </si>
  <si>
    <t>Percent</t>
  </si>
  <si>
    <t>Preliminaries</t>
  </si>
  <si>
    <t>Complete</t>
  </si>
  <si>
    <t>item</t>
  </si>
  <si>
    <t>Total for Preliminaries</t>
  </si>
  <si>
    <t>A</t>
  </si>
  <si>
    <t>Demolitions</t>
  </si>
  <si>
    <t>Note</t>
  </si>
  <si>
    <t>Total for Demolition</t>
  </si>
  <si>
    <t>B</t>
  </si>
  <si>
    <t>Incl in Mechanical</t>
  </si>
  <si>
    <t>C</t>
  </si>
  <si>
    <t>Mechanical &amp; Electrical</t>
  </si>
  <si>
    <t>Note.</t>
  </si>
  <si>
    <t>Total for Mechanical &amp; Electrical</t>
  </si>
  <si>
    <t>Summary</t>
  </si>
  <si>
    <t>Total cost excl VAT</t>
  </si>
  <si>
    <t>Total including VAT</t>
  </si>
  <si>
    <t>Builders work</t>
  </si>
  <si>
    <t>Total for Builders Work</t>
  </si>
  <si>
    <t xml:space="preserve">Carry out all demolitions as per drgs and specification. All spoil to be disposed of at a licensed tip. </t>
  </si>
  <si>
    <t>VAT on construction works  @ 13.5%</t>
  </si>
  <si>
    <t>Contingency for works directed by the Engineer</t>
  </si>
  <si>
    <t>Works not include above - provide details below.</t>
  </si>
  <si>
    <t>D</t>
  </si>
  <si>
    <t>Total for Other works</t>
  </si>
  <si>
    <t>note</t>
  </si>
  <si>
    <t>Internal refurbishment of Sciobal na bhFear Gaoth Dobhair</t>
  </si>
  <si>
    <t>Preliminaries 
A detailed summary of Preliminary requirements are given in section 1 of the Specification and shall include the following:
•	Site visit to ascertain scope of work, site conditions, access and egress restrictions. Note, the contractor is to make a mandatory inspection of the works area to ensure he has allowed for all costs necessary to deliver the entire scope of work for this project.
•	Meet all statutory Health and Safety requirements for the works and act as PSCS for these works.                                                                                                                                                                
•	Insurance of works
			-Public Liability 		€2.6million, 
			-Employers Liability, 	€13million
			-Contractors all-risk 	€200,000
and all other items as specified in section 1 of the specification.</t>
  </si>
  <si>
    <t>Provision for staging the works and clean up to allow use of the building by the Mens Shed for 2 evenings per week.</t>
  </si>
  <si>
    <t>Carefully remove the existing kitchen units and keep for installing in the canteen.</t>
  </si>
  <si>
    <t>Demolish an opening in the parapet wall to the mezzanine to accommodate the new stairs.</t>
  </si>
  <si>
    <t>Remove all wall &amp; floor tiles to the existing kitchen.</t>
  </si>
  <si>
    <t>The site is occupied by the local Mens Shed who will continue to use it for their activities from 7pm two days per week.</t>
  </si>
  <si>
    <t>Demolish blockwork to create new doorway to the accessible toilet and canteen.</t>
  </si>
  <si>
    <t>Supply and fit new splashback tiling to the kitchenette.</t>
  </si>
  <si>
    <t>Paint ceilings to the accessible toilet.</t>
  </si>
  <si>
    <t>Paint all walls to the work shop to full height internally with 2 coats of 
Sandtex Microseal Smooth Masonry paint or similar.</t>
  </si>
  <si>
    <t>Fit new doors and architraves to the acessible toilet and canteen and make good around the door opening. NEW INTERNAL DOORS:
ASH (HARDWOOD) VENEER DOORS, WITH VISION PANEL TO THE CANTEEN DOOR, WITH SELECTED COMMERCIAL IRON MONGERY
ALL DOORS TO HAVE A CLEAR OPENING WIDTH OF 800MM MIN.</t>
  </si>
  <si>
    <t>Construct new accessible toilet to part M. Include vinyl cladding to all walls and ceramic tiles laid to fall to the shower drain. Include for all edge and corner trims. Include for a Triton Omnicare Design Thermostatic Shower With Extended Kit suitable for mains water connection.</t>
  </si>
  <si>
    <t>Supply and install new shower to accessible toilet. Triton Omnicare Design Thermostatic Shower With Extended Kit suitable for mains water connection.</t>
  </si>
  <si>
    <t>Design, supply and install a replacement electricity consumer board for the factory unit to accommodate all internal electrical loads. Leave provision for future external lighting.</t>
  </si>
  <si>
    <t>Design , install and commission emergency lighting for the factory unit in accordance with I.S. 3217:2023.</t>
  </si>
  <si>
    <t>Design, install and commission a fire detection and alarm system for the unit in accordance with I.S. 3218:2024.</t>
  </si>
  <si>
    <t>Design, supply, install &amp; commission an intruder alarm system I.S. EN 50131-1:2006. System to include sensors on ground floor windows and external doors and internal PIR motion sensors.</t>
  </si>
  <si>
    <t>Include for the design, supply and installation of M&amp;E equipment as indicated on the M&amp;E equipment layout drawing. Include for reusing the existing infrared heaters in the enclosed rooms.</t>
  </si>
  <si>
    <t>Include for all equipment necessary for working at heights.</t>
  </si>
  <si>
    <t>Any other works required to complete the scope as described in the drawings and specification but not listed above. Provide details below.</t>
  </si>
  <si>
    <t>Design the high level lighting to the workshop area. Supply and install additional fittings to provide required luminence. The existing LED light fittings are to be reused.</t>
  </si>
  <si>
    <t>Supply &amp; install one No. external light to replace existing. Light to be mounted on the external wall cladding. HIPAK G4 S LED 1500-840 WB HF QC5 (WALL MOUNTED EXTERIOR) 86W 174.4lm/W.</t>
  </si>
  <si>
    <t>Inspect the existing infrared heaters on the mezzanine level and connect to new wiring circuits with wall mounted on/off switches.</t>
  </si>
  <si>
    <t>Install new electrical wiring to sockets and lighting and all electrical equipment as per the M&amp;E layout drawings. Include for electrical conncection to a Triton Omnicare Design Thermostatic Shower With Extended Kit suitable for mains water connection in the accessible toilet. Include for hand driers in the WC and accessible toilet. Include for an electric oven in the kitchen. Reuse existing light fittings in the canteen and training room. supply new lighting to the accessible toilet and stairwell.</t>
  </si>
  <si>
    <t>Demolish all uninsulated stud walls internally to the  canteen and training room.</t>
  </si>
  <si>
    <t>Supply and install 50.5mm insulated plasterboard to overlay the existing ceilings to the new accessible toilet, the canteen and training rooms. All joints and perimeter edges are to be taped and sealed for maximum vapour control.</t>
  </si>
  <si>
    <t>Apply two of Gyproc Drywall sealer to the plasterboard as a vapour control layer to the walls and ceilings in items 10 &amp; 11 above after all joints are taped and sealed.</t>
  </si>
  <si>
    <t>Apply 2 coats of a suitable interior paint to all walls and ceilings in the WC, canteen and training room.</t>
  </si>
  <si>
    <t>Supply and install 92.5mm insulated plasterboard to the internal face of the walls to the canteen and training rooms. Make good at all window and door opes. Every board joint, perimeter junction (floor and ceiling), and mechanical screw head puncture must be systematically sealed with foil tape to create a vapour barrier.</t>
  </si>
  <si>
    <t>Construct a workbench outside the new protected stair enclosure incorporating a stainless steel sink with double drainer. Standard laminate work top with open shelf below.</t>
  </si>
  <si>
    <t>Demolish the low level partition to make way for the new stairs &amp; workbench.</t>
  </si>
  <si>
    <t>Demolish the stud partition to the existing kitchen inside the front cladding.</t>
  </si>
  <si>
    <t>Close up the existing doorways to the kitchen and canteen with timber studwork and install the original kitchen units in the canteen room. Run the waste  to connect to the foul sewer through the accessible toilet. Extend the water supply to the new kitchen location.</t>
  </si>
  <si>
    <t>Construct new door openings to the accessible toilet and canteen. Use precast concrete lintels and opening width to accommodate the doors in item 4.</t>
  </si>
  <si>
    <t>Run the waste from the new sink above the slab  to a P trap outside the building. Lay a new 110mm dia SN8 pipe from the P trap to the existing foul sewer. Install a new AJ on the existing sewer line with a HD cover.</t>
  </si>
  <si>
    <t>Supply &amp; install extraction fans to the WC and accessible toilet.</t>
  </si>
  <si>
    <t>Remove existing electrical installation - (light fittings, switches, sockets, space heaters etc.), to the kitchen, canteen and training room. Remove all surface mounted conduits and sockets to the mezzanine area and workshop.</t>
  </si>
  <si>
    <t>Supply and install containment for the new electrical installation. Including dado ducting to the enclosed rooms, mezzanine and workshop; and high level cable trays etc to supply to the electrical equipment on the workshop floor.</t>
  </si>
  <si>
    <t>Supply and install new electric space heaters to the canteen and training room.</t>
  </si>
  <si>
    <t>Supply and install a demand controlled ventilation system with heat recovery, (MVHR), for the enclosed, heated rooms and W.C. in the factory unit.</t>
  </si>
  <si>
    <t>Design, supply and install new ceiling mounted light fittings to the canteen, training room and accessible toilet. Use 600x600mm square fittings to the canteen and training room. All fittings to be surface mounted.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</si>
</sst>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11"/>
      <color rgb="FF000000"/>
      <name val="Aptos Narrow"/>
      <family val="2"/>
    </font>
    <font>
      <sz val="12"/>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applyAlignment="1">
      <alignment horizontal="center" wrapText="1"/>
    </xf>
    <xf numFmtId="4" fontId="0" fillId="0" borderId="0" xfId="0" applyNumberFormat="1"/>
    <xf numFmtId="4" fontId="0" fillId="0" borderId="0" xfId="0" applyNumberFormat="1" applyAlignment="1">
      <alignment horizontal="right"/>
    </xf>
    <xf numFmtId="10" fontId="0" fillId="0" borderId="0" xfId="0" applyNumberFormat="1"/>
    <xf numFmtId="9" fontId="0" fillId="0" borderId="0" xfId="0" applyNumberFormat="1"/>
    <xf numFmtId="0" fontId="0" fillId="0" borderId="0" xfId="0" applyAlignment="1">
      <alignment horizontal="center" vertical="center"/>
    </xf>
    <xf numFmtId="0" fontId="1" fillId="0" borderId="0" xfId="0" applyFont="1" applyAlignment="1">
      <alignment wrapText="1"/>
    </xf>
    <xf numFmtId="1" fontId="0" fillId="0" borderId="0" xfId="0" applyNumberFormat="1"/>
    <xf numFmtId="0" fontId="3" fillId="0" borderId="1" xfId="0" applyFont="1" applyBorder="1" applyAlignment="1">
      <alignment horizontal="center" wrapText="1"/>
    </xf>
    <xf numFmtId="1" fontId="3" fillId="0" borderId="1" xfId="0" applyNumberFormat="1" applyFont="1" applyBorder="1" applyAlignment="1">
      <alignment horizontal="center" wrapText="1"/>
    </xf>
    <xf numFmtId="4" fontId="3" fillId="0" borderId="1" xfId="0" applyNumberFormat="1" applyFont="1" applyBorder="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xf>
    <xf numFmtId="1" fontId="3" fillId="0" borderId="1" xfId="0" applyNumberFormat="1" applyFont="1" applyBorder="1" applyAlignment="1">
      <alignment horizontal="center"/>
    </xf>
    <xf numFmtId="4" fontId="3" fillId="0" borderId="1" xfId="0" applyNumberFormat="1" applyFont="1" applyBorder="1" applyAlignment="1">
      <alignment horizontal="center"/>
    </xf>
    <xf numFmtId="4" fontId="3" fillId="0" borderId="1" xfId="0" applyNumberFormat="1" applyFont="1" applyBorder="1" applyAlignment="1">
      <alignment horizontal="right"/>
    </xf>
    <xf numFmtId="0" fontId="3" fillId="0" borderId="0" xfId="0" applyFont="1" applyAlignment="1">
      <alignment horizontal="center"/>
    </xf>
    <xf numFmtId="10" fontId="3" fillId="0" borderId="1" xfId="0" applyNumberFormat="1" applyFont="1" applyBorder="1" applyAlignment="1">
      <alignment horizontal="center"/>
    </xf>
    <xf numFmtId="9" fontId="3" fillId="0" borderId="1" xfId="0" applyNumberFormat="1" applyFont="1" applyBorder="1" applyAlignment="1">
      <alignment horizontal="center"/>
    </xf>
    <xf numFmtId="0" fontId="1" fillId="0" borderId="1" xfId="0" applyFont="1" applyBorder="1" applyAlignment="1">
      <alignment horizontal="right" wrapText="1"/>
    </xf>
    <xf numFmtId="0" fontId="1" fillId="0" borderId="1" xfId="0" applyFont="1" applyBorder="1" applyAlignment="1">
      <alignment horizontal="center" wrapText="1"/>
    </xf>
    <xf numFmtId="0" fontId="1" fillId="0" borderId="1" xfId="0" applyFont="1" applyBorder="1" applyAlignment="1">
      <alignment horizontal="left" wrapText="1"/>
    </xf>
    <xf numFmtId="0" fontId="0" fillId="0" borderId="1" xfId="0" applyBorder="1" applyAlignment="1">
      <alignment horizontal="left" wrapText="1"/>
    </xf>
    <xf numFmtId="0" fontId="0" fillId="0" borderId="0" xfId="0" applyAlignment="1">
      <alignment wrapText="1"/>
    </xf>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10" fontId="5" fillId="0" borderId="1" xfId="0" applyNumberFormat="1" applyFont="1" applyBorder="1" applyAlignment="1">
      <alignment horizontal="center"/>
    </xf>
    <xf numFmtId="1" fontId="5" fillId="0" borderId="1" xfId="0" applyNumberFormat="1" applyFont="1" applyBorder="1" applyAlignment="1">
      <alignment horizontal="center"/>
    </xf>
    <xf numFmtId="0" fontId="5" fillId="0" borderId="0" xfId="0" applyFont="1" applyAlignment="1">
      <alignment horizontal="center"/>
    </xf>
    <xf numFmtId="0" fontId="4" fillId="0" borderId="1" xfId="0" applyFont="1" applyBorder="1" applyAlignment="1">
      <alignment vertical="center" wrapText="1"/>
    </xf>
    <xf numFmtId="0" fontId="5" fillId="0" borderId="1" xfId="0" applyFont="1" applyBorder="1" applyAlignment="1">
      <alignment horizontal="center"/>
    </xf>
    <xf numFmtId="0" fontId="0" fillId="0" borderId="1" xfId="0" applyBorder="1" applyAlignment="1">
      <alignment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center"/>
    </xf>
    <xf numFmtId="0" fontId="1" fillId="0" borderId="0" xfId="0" applyFont="1" applyAlignment="1">
      <alignment horizontal="center" vertical="center"/>
    </xf>
    <xf numFmtId="10" fontId="3" fillId="0" borderId="1" xfId="0" applyNumberFormat="1" applyFont="1" applyBorder="1" applyAlignment="1">
      <alignment horizontal="center" wrapText="1"/>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31A6E-E4D9-46C9-B896-9A5D4CFF5CA2}">
  <dimension ref="A1:L90"/>
  <sheetViews>
    <sheetView tabSelected="1" topLeftCell="A48" zoomScaleNormal="100" workbookViewId="0">
      <selection activeCell="B52" sqref="B52"/>
    </sheetView>
  </sheetViews>
  <sheetFormatPr defaultRowHeight="14.5" x14ac:dyDescent="0.35"/>
  <cols>
    <col min="1" max="1" width="8.1796875" bestFit="1" customWidth="1"/>
    <col min="2" max="2" width="62.81640625" style="24" customWidth="1"/>
    <col min="3" max="3" width="6.81640625" style="24" customWidth="1"/>
    <col min="4" max="4" width="9.7265625" style="8" customWidth="1"/>
    <col min="5" max="5" width="10.54296875" customWidth="1"/>
    <col min="6" max="6" width="11.26953125" customWidth="1"/>
    <col min="7" max="7" width="10.54296875" style="3" hidden="1" customWidth="1"/>
    <col min="8" max="8" width="12.1796875" style="4" hidden="1" customWidth="1"/>
    <col min="9" max="9" width="11.1796875" style="2" hidden="1" customWidth="1"/>
    <col min="10" max="10" width="9.54296875" style="5" hidden="1" customWidth="1"/>
    <col min="11" max="11" width="10.54296875" style="3" hidden="1" customWidth="1"/>
    <col min="12" max="12" width="21.54296875" hidden="1" customWidth="1"/>
  </cols>
  <sheetData>
    <row r="1" spans="1:11" ht="18.649999999999999" customHeight="1" x14ac:dyDescent="0.45">
      <c r="A1" s="38" t="s">
        <v>35</v>
      </c>
      <c r="B1" s="38"/>
      <c r="C1" s="38"/>
      <c r="D1" s="38"/>
      <c r="E1" s="38"/>
      <c r="F1" s="38"/>
      <c r="G1" s="1"/>
      <c r="H1" s="1"/>
      <c r="I1" s="1"/>
      <c r="J1" s="1"/>
      <c r="K1" s="1"/>
    </row>
    <row r="2" spans="1:11" ht="5.5" customHeight="1" x14ac:dyDescent="0.35">
      <c r="A2" s="36"/>
      <c r="B2" s="36"/>
      <c r="C2" s="36"/>
      <c r="D2" s="36"/>
      <c r="E2" s="36"/>
      <c r="F2" s="36"/>
    </row>
    <row r="3" spans="1:11" ht="6" customHeight="1" x14ac:dyDescent="0.35">
      <c r="A3" s="6"/>
      <c r="B3" s="7"/>
      <c r="C3" s="7"/>
      <c r="E3" s="2"/>
      <c r="F3" s="2"/>
    </row>
    <row r="4" spans="1:11" s="12" customFormat="1" ht="16" x14ac:dyDescent="0.4">
      <c r="A4" s="9" t="s">
        <v>0</v>
      </c>
      <c r="B4" s="21" t="s">
        <v>1</v>
      </c>
      <c r="C4" s="10" t="s">
        <v>2</v>
      </c>
      <c r="D4" s="11" t="s">
        <v>3</v>
      </c>
      <c r="E4" s="25" t="s">
        <v>4</v>
      </c>
      <c r="F4" s="25" t="s">
        <v>5</v>
      </c>
      <c r="G4" s="37" t="s">
        <v>6</v>
      </c>
      <c r="H4" s="37"/>
      <c r="I4" s="37" t="s">
        <v>7</v>
      </c>
      <c r="J4" s="37"/>
    </row>
    <row r="5" spans="1:11" s="17" customFormat="1" ht="16" x14ac:dyDescent="0.4">
      <c r="A5" s="13"/>
      <c r="B5" s="21"/>
      <c r="C5" s="14"/>
      <c r="D5" s="15"/>
      <c r="E5" s="25"/>
      <c r="F5" s="25"/>
      <c r="G5" s="18" t="s">
        <v>8</v>
      </c>
      <c r="H5" s="15" t="s">
        <v>5</v>
      </c>
      <c r="I5" s="19" t="s">
        <v>8</v>
      </c>
      <c r="J5" s="16" t="s">
        <v>5</v>
      </c>
    </row>
    <row r="6" spans="1:11" s="17" customFormat="1" ht="16" x14ac:dyDescent="0.4">
      <c r="A6" s="13"/>
      <c r="B6" s="22" t="s">
        <v>9</v>
      </c>
      <c r="C6" s="14"/>
      <c r="D6" s="15"/>
      <c r="E6" s="25"/>
      <c r="F6" s="25"/>
      <c r="G6" s="18" t="s">
        <v>10</v>
      </c>
      <c r="H6" s="15"/>
      <c r="I6" s="19" t="s">
        <v>10</v>
      </c>
      <c r="J6" s="16"/>
    </row>
    <row r="7" spans="1:11" s="17" customFormat="1" ht="218" x14ac:dyDescent="0.4">
      <c r="A7" s="13"/>
      <c r="B7" s="32" t="s">
        <v>36</v>
      </c>
      <c r="C7" s="28">
        <v>1</v>
      </c>
      <c r="D7" s="26" t="s">
        <v>11</v>
      </c>
      <c r="E7" s="25"/>
      <c r="F7" s="25"/>
      <c r="G7" s="18"/>
      <c r="H7" s="15" t="e">
        <f>#REF!*G7</f>
        <v>#REF!</v>
      </c>
      <c r="I7" s="19"/>
      <c r="J7" s="16" t="e">
        <f>I7*#REF!</f>
        <v>#REF!</v>
      </c>
    </row>
    <row r="8" spans="1:11" s="17" customFormat="1" ht="16" x14ac:dyDescent="0.4">
      <c r="A8" s="13"/>
      <c r="B8" s="32" t="s">
        <v>54</v>
      </c>
      <c r="C8" s="28">
        <v>1</v>
      </c>
      <c r="D8" s="26" t="s">
        <v>11</v>
      </c>
      <c r="E8" s="25"/>
      <c r="F8" s="25"/>
      <c r="G8" s="18"/>
      <c r="H8" s="15"/>
      <c r="I8" s="19"/>
      <c r="J8" s="16"/>
    </row>
    <row r="9" spans="1:11" s="17" customFormat="1" ht="29.5" x14ac:dyDescent="0.4">
      <c r="A9" s="13"/>
      <c r="B9" s="23" t="s">
        <v>41</v>
      </c>
      <c r="C9" s="28"/>
      <c r="D9" s="26" t="s">
        <v>15</v>
      </c>
      <c r="E9" s="25"/>
      <c r="F9" s="25"/>
      <c r="G9" s="18"/>
      <c r="H9" s="15"/>
      <c r="I9" s="19"/>
      <c r="J9" s="16"/>
    </row>
    <row r="10" spans="1:11" s="17" customFormat="1" ht="29.5" x14ac:dyDescent="0.4">
      <c r="A10" s="13"/>
      <c r="B10" s="23" t="s">
        <v>37</v>
      </c>
      <c r="C10" s="28">
        <v>1</v>
      </c>
      <c r="D10" s="26" t="s">
        <v>11</v>
      </c>
      <c r="E10" s="25"/>
      <c r="F10" s="25"/>
      <c r="G10" s="18"/>
      <c r="H10" s="15"/>
      <c r="I10" s="19"/>
      <c r="J10" s="16"/>
    </row>
    <row r="11" spans="1:11" s="17" customFormat="1" ht="16" x14ac:dyDescent="0.4">
      <c r="A11" s="13"/>
      <c r="B11" s="23"/>
      <c r="E11" s="25"/>
      <c r="F11" s="25"/>
      <c r="G11" s="18"/>
      <c r="H11" s="15"/>
      <c r="I11" s="19"/>
      <c r="J11" s="16"/>
    </row>
    <row r="12" spans="1:11" s="17" customFormat="1" ht="16" x14ac:dyDescent="0.4">
      <c r="A12" s="13"/>
      <c r="B12" s="20" t="s">
        <v>12</v>
      </c>
      <c r="C12" s="28"/>
      <c r="D12" s="26"/>
      <c r="E12" s="25"/>
      <c r="F12" s="25">
        <f>F7</f>
        <v>0</v>
      </c>
      <c r="G12" s="18"/>
      <c r="H12" s="15"/>
      <c r="I12" s="19"/>
      <c r="J12" s="16" t="e">
        <f>J7</f>
        <v>#REF!</v>
      </c>
    </row>
    <row r="13" spans="1:11" s="17" customFormat="1" ht="16" x14ac:dyDescent="0.4">
      <c r="A13" s="13"/>
      <c r="B13" s="23"/>
      <c r="C13" s="28"/>
      <c r="D13" s="26"/>
      <c r="E13" s="25"/>
      <c r="F13" s="25"/>
      <c r="G13" s="18"/>
      <c r="H13" s="15"/>
      <c r="I13" s="19"/>
      <c r="J13" s="16"/>
    </row>
    <row r="14" spans="1:11" s="17" customFormat="1" ht="16" x14ac:dyDescent="0.4">
      <c r="A14" s="13" t="s">
        <v>13</v>
      </c>
      <c r="B14" s="22" t="s">
        <v>14</v>
      </c>
      <c r="C14" s="28"/>
      <c r="D14" s="26"/>
      <c r="E14" s="26"/>
      <c r="F14" s="26"/>
      <c r="G14" s="18"/>
      <c r="H14" s="15"/>
      <c r="I14" s="19"/>
      <c r="J14" s="16"/>
    </row>
    <row r="15" spans="1:11" s="17" customFormat="1" ht="29.5" x14ac:dyDescent="0.4">
      <c r="A15" s="13"/>
      <c r="B15" s="23" t="s">
        <v>28</v>
      </c>
      <c r="C15" s="29"/>
      <c r="D15" s="28" t="s">
        <v>15</v>
      </c>
      <c r="E15" s="26"/>
      <c r="F15" s="26"/>
      <c r="G15" s="18"/>
      <c r="H15" s="15"/>
      <c r="I15" s="19"/>
      <c r="J15" s="16"/>
    </row>
    <row r="16" spans="1:11" s="17" customFormat="1" ht="58.5" x14ac:dyDescent="0.4">
      <c r="A16" s="13">
        <v>1</v>
      </c>
      <c r="B16" s="23" t="s">
        <v>72</v>
      </c>
      <c r="C16" s="28">
        <v>1</v>
      </c>
      <c r="D16" s="26" t="s">
        <v>11</v>
      </c>
      <c r="E16" s="26"/>
      <c r="F16" s="26"/>
      <c r="G16" s="18"/>
      <c r="H16" s="15" t="e">
        <f>#REF!*G16</f>
        <v>#REF!</v>
      </c>
      <c r="I16" s="19"/>
      <c r="J16" s="16" t="e">
        <f>I16*#REF!</f>
        <v>#REF!</v>
      </c>
    </row>
    <row r="17" spans="1:10" s="17" customFormat="1" ht="16" x14ac:dyDescent="0.4">
      <c r="A17" s="13">
        <v>2</v>
      </c>
      <c r="B17" s="23" t="s">
        <v>66</v>
      </c>
      <c r="C17" s="28">
        <v>1</v>
      </c>
      <c r="D17" s="26" t="s">
        <v>11</v>
      </c>
      <c r="E17" s="26"/>
      <c r="F17" s="26"/>
      <c r="G17" s="18"/>
      <c r="H17" s="15"/>
      <c r="I17" s="19"/>
      <c r="J17" s="16"/>
    </row>
    <row r="18" spans="1:10" s="17" customFormat="1" ht="29.5" x14ac:dyDescent="0.4">
      <c r="A18" s="13">
        <v>3</v>
      </c>
      <c r="B18" s="23" t="s">
        <v>38</v>
      </c>
      <c r="C18" s="28">
        <v>1</v>
      </c>
      <c r="D18" s="26" t="s">
        <v>11</v>
      </c>
      <c r="E18" s="26"/>
      <c r="F18" s="26"/>
      <c r="G18" s="18"/>
      <c r="H18" s="15"/>
      <c r="I18" s="19"/>
      <c r="J18" s="16"/>
    </row>
    <row r="19" spans="1:10" s="17" customFormat="1" ht="16" x14ac:dyDescent="0.4">
      <c r="A19" s="13">
        <v>4</v>
      </c>
      <c r="B19" s="23" t="s">
        <v>67</v>
      </c>
      <c r="C19" s="28">
        <v>1</v>
      </c>
      <c r="D19" s="26" t="s">
        <v>11</v>
      </c>
      <c r="E19" s="26"/>
      <c r="F19" s="26"/>
      <c r="G19" s="18"/>
      <c r="H19" s="15"/>
      <c r="I19" s="19"/>
      <c r="J19" s="16"/>
    </row>
    <row r="20" spans="1:10" s="17" customFormat="1" ht="16" x14ac:dyDescent="0.4">
      <c r="A20" s="13">
        <v>5</v>
      </c>
      <c r="B20" s="23" t="s">
        <v>40</v>
      </c>
      <c r="C20" s="28">
        <v>1</v>
      </c>
      <c r="D20" s="26" t="s">
        <v>11</v>
      </c>
      <c r="E20" s="26"/>
      <c r="F20" s="26"/>
      <c r="G20" s="18"/>
      <c r="H20" s="15"/>
      <c r="I20" s="19"/>
      <c r="J20" s="16"/>
    </row>
    <row r="21" spans="1:10" s="17" customFormat="1" ht="29.5" x14ac:dyDescent="0.4">
      <c r="A21" s="13">
        <v>6</v>
      </c>
      <c r="B21" s="23" t="s">
        <v>42</v>
      </c>
      <c r="C21" s="28">
        <v>1</v>
      </c>
      <c r="D21" s="26" t="s">
        <v>11</v>
      </c>
      <c r="E21" s="26"/>
      <c r="F21" s="26"/>
      <c r="G21" s="18"/>
      <c r="H21" s="15"/>
      <c r="I21" s="19"/>
      <c r="J21" s="16"/>
    </row>
    <row r="22" spans="1:10" s="17" customFormat="1" ht="29.5" x14ac:dyDescent="0.4">
      <c r="A22" s="13">
        <v>7</v>
      </c>
      <c r="B22" s="23" t="s">
        <v>39</v>
      </c>
      <c r="C22" s="28">
        <v>1</v>
      </c>
      <c r="D22" s="26" t="s">
        <v>11</v>
      </c>
      <c r="E22" s="26"/>
      <c r="F22" s="26"/>
      <c r="G22" s="18"/>
      <c r="H22" s="15"/>
      <c r="I22" s="19"/>
      <c r="J22" s="16"/>
    </row>
    <row r="23" spans="1:10" s="17" customFormat="1" ht="29.5" x14ac:dyDescent="0.4">
      <c r="A23" s="13">
        <v>8</v>
      </c>
      <c r="B23" s="23" t="s">
        <v>60</v>
      </c>
      <c r="C23" s="28"/>
      <c r="D23" s="26"/>
      <c r="E23" s="26"/>
      <c r="F23" s="26"/>
      <c r="G23" s="18"/>
      <c r="H23" s="15"/>
      <c r="I23" s="19"/>
      <c r="J23" s="16"/>
    </row>
    <row r="24" spans="1:10" s="17" customFormat="1" ht="16" x14ac:dyDescent="0.4">
      <c r="A24" s="13"/>
      <c r="B24" s="20" t="s">
        <v>16</v>
      </c>
      <c r="C24" s="28"/>
      <c r="D24" s="26"/>
      <c r="E24" s="26"/>
      <c r="F24" s="26">
        <f>SUM(F15:F16)</f>
        <v>0</v>
      </c>
      <c r="G24" s="16"/>
      <c r="H24" s="16"/>
      <c r="I24" s="16"/>
      <c r="J24" s="16" t="e">
        <f>SUM(J14:J16)</f>
        <v>#REF!</v>
      </c>
    </row>
    <row r="25" spans="1:10" s="17" customFormat="1" ht="8.15" customHeight="1" x14ac:dyDescent="0.4">
      <c r="A25" s="13"/>
      <c r="B25" s="23"/>
      <c r="C25" s="28"/>
      <c r="D25" s="26"/>
      <c r="E25" s="26"/>
      <c r="F25" s="26"/>
      <c r="G25" s="18"/>
      <c r="H25" s="15"/>
      <c r="I25" s="19"/>
      <c r="J25" s="16"/>
    </row>
    <row r="26" spans="1:10" s="17" customFormat="1" ht="16" x14ac:dyDescent="0.4">
      <c r="A26" s="13" t="s">
        <v>17</v>
      </c>
      <c r="B26" s="22" t="s">
        <v>26</v>
      </c>
      <c r="C26" s="28"/>
      <c r="D26" s="26"/>
      <c r="E26" s="26"/>
      <c r="F26" s="26"/>
      <c r="G26" s="18"/>
      <c r="H26" s="15"/>
      <c r="I26" s="19"/>
      <c r="J26" s="16"/>
    </row>
    <row r="27" spans="1:10" s="17" customFormat="1" ht="58" x14ac:dyDescent="0.4">
      <c r="A27" s="13">
        <v>1</v>
      </c>
      <c r="B27" s="30" t="s">
        <v>68</v>
      </c>
      <c r="C27" s="28">
        <v>1</v>
      </c>
      <c r="D27" s="26" t="s">
        <v>11</v>
      </c>
      <c r="E27" s="26"/>
      <c r="F27" s="26"/>
      <c r="G27" s="18"/>
      <c r="H27" s="15" t="e">
        <f>#REF!*G27</f>
        <v>#REF!</v>
      </c>
      <c r="I27" s="19"/>
      <c r="J27" s="16" t="e">
        <f>I27*#REF!</f>
        <v>#REF!</v>
      </c>
    </row>
    <row r="28" spans="1:10" s="17" customFormat="1" ht="16" x14ac:dyDescent="0.4">
      <c r="A28" s="13">
        <v>2</v>
      </c>
      <c r="B28" s="30" t="s">
        <v>43</v>
      </c>
      <c r="C28" s="28">
        <v>1</v>
      </c>
      <c r="D28" s="26" t="s">
        <v>11</v>
      </c>
      <c r="E28" s="26"/>
      <c r="F28" s="26"/>
      <c r="G28" s="18"/>
      <c r="H28" s="15" t="e">
        <f>#REF!*G28</f>
        <v>#REF!</v>
      </c>
      <c r="I28" s="19"/>
      <c r="J28" s="16" t="e">
        <f>I28*#REF!</f>
        <v>#REF!</v>
      </c>
    </row>
    <row r="29" spans="1:10" s="17" customFormat="1" ht="43.5" x14ac:dyDescent="0.4">
      <c r="A29" s="13">
        <v>3</v>
      </c>
      <c r="B29" s="30" t="s">
        <v>69</v>
      </c>
      <c r="C29" s="28"/>
      <c r="D29" s="26"/>
      <c r="E29" s="26"/>
      <c r="F29" s="26"/>
      <c r="G29" s="18"/>
      <c r="H29" s="15"/>
      <c r="I29" s="19"/>
      <c r="J29" s="16"/>
    </row>
    <row r="30" spans="1:10" s="17" customFormat="1" ht="72.5" x14ac:dyDescent="0.4">
      <c r="A30" s="13">
        <v>4</v>
      </c>
      <c r="B30" s="30" t="s">
        <v>46</v>
      </c>
      <c r="C30" s="28">
        <v>1</v>
      </c>
      <c r="D30" s="26" t="s">
        <v>11</v>
      </c>
      <c r="E30" s="26"/>
      <c r="F30" s="26"/>
      <c r="G30" s="18"/>
      <c r="H30" s="15" t="e">
        <f>#REF!*G30</f>
        <v>#REF!</v>
      </c>
      <c r="I30" s="19"/>
      <c r="J30" s="16" t="e">
        <f>I30*#REF!</f>
        <v>#REF!</v>
      </c>
    </row>
    <row r="31" spans="1:10" s="17" customFormat="1" ht="58" x14ac:dyDescent="0.4">
      <c r="A31" s="13">
        <v>5</v>
      </c>
      <c r="B31" s="30" t="s">
        <v>47</v>
      </c>
      <c r="C31" s="28"/>
      <c r="D31" s="26"/>
      <c r="E31" s="26"/>
      <c r="F31" s="26"/>
      <c r="G31" s="18"/>
      <c r="H31" s="15"/>
      <c r="I31" s="19"/>
      <c r="J31" s="16"/>
    </row>
    <row r="32" spans="1:10" s="17" customFormat="1" ht="16" x14ac:dyDescent="0.4">
      <c r="A32" s="13">
        <v>6</v>
      </c>
      <c r="B32" s="30" t="s">
        <v>44</v>
      </c>
      <c r="C32" s="28"/>
      <c r="D32" s="26"/>
      <c r="E32" s="26"/>
      <c r="F32" s="26"/>
      <c r="G32" s="18"/>
      <c r="H32" s="15"/>
      <c r="I32" s="19"/>
      <c r="J32" s="16"/>
    </row>
    <row r="33" spans="1:11" s="17" customFormat="1" ht="29" x14ac:dyDescent="0.4">
      <c r="A33" s="13">
        <v>7</v>
      </c>
      <c r="B33" s="30" t="s">
        <v>45</v>
      </c>
      <c r="C33" s="28"/>
      <c r="D33" s="26"/>
      <c r="E33" s="26"/>
      <c r="F33" s="26"/>
      <c r="G33" s="18"/>
      <c r="H33" s="15"/>
      <c r="I33" s="19"/>
      <c r="J33" s="16"/>
    </row>
    <row r="34" spans="1:11" s="17" customFormat="1" ht="72.5" x14ac:dyDescent="0.4">
      <c r="A34" s="13">
        <v>10</v>
      </c>
      <c r="B34" s="30" t="s">
        <v>64</v>
      </c>
      <c r="C34" s="28"/>
      <c r="D34" s="26"/>
      <c r="E34" s="26"/>
      <c r="F34" s="26"/>
      <c r="G34" s="18"/>
      <c r="H34" s="15" t="e">
        <f>#REF!*G34</f>
        <v>#REF!</v>
      </c>
      <c r="I34" s="19"/>
      <c r="J34" s="16" t="e">
        <f>I34*#REF!</f>
        <v>#REF!</v>
      </c>
    </row>
    <row r="35" spans="1:11" s="17" customFormat="1" ht="58" x14ac:dyDescent="0.4">
      <c r="A35" s="13">
        <v>11</v>
      </c>
      <c r="B35" s="30" t="s">
        <v>61</v>
      </c>
      <c r="C35" s="28"/>
      <c r="D35" s="26"/>
      <c r="E35" s="26"/>
      <c r="F35" s="26"/>
      <c r="G35" s="18"/>
      <c r="H35" s="15"/>
      <c r="I35" s="19"/>
      <c r="J35" s="16"/>
    </row>
    <row r="36" spans="1:11" s="17" customFormat="1" ht="43.5" x14ac:dyDescent="0.4">
      <c r="A36" s="13">
        <v>12</v>
      </c>
      <c r="B36" s="30" t="s">
        <v>62</v>
      </c>
      <c r="C36" s="28"/>
      <c r="D36" s="26"/>
      <c r="E36" s="26"/>
      <c r="F36" s="26"/>
      <c r="G36" s="18"/>
      <c r="H36" s="15" t="e">
        <f>#REF!*G36</f>
        <v>#REF!</v>
      </c>
      <c r="I36" s="19"/>
      <c r="J36" s="16" t="e">
        <f>I36*#REF!</f>
        <v>#REF!</v>
      </c>
    </row>
    <row r="37" spans="1:11" s="17" customFormat="1" ht="29" x14ac:dyDescent="0.4">
      <c r="A37" s="13">
        <v>13</v>
      </c>
      <c r="B37" s="30" t="s">
        <v>63</v>
      </c>
      <c r="C37" s="28"/>
      <c r="D37" s="26"/>
      <c r="E37" s="26"/>
      <c r="F37" s="26"/>
      <c r="G37" s="18"/>
      <c r="H37" s="15" t="e">
        <f>#REF!*G37</f>
        <v>#REF!</v>
      </c>
      <c r="I37" s="19"/>
      <c r="J37" s="16" t="e">
        <f>I37*#REF!</f>
        <v>#REF!</v>
      </c>
    </row>
    <row r="38" spans="1:11" s="17" customFormat="1" ht="43.5" x14ac:dyDescent="0.4">
      <c r="A38" s="13">
        <v>14</v>
      </c>
      <c r="B38" s="30" t="s">
        <v>65</v>
      </c>
      <c r="C38" s="28"/>
      <c r="D38" s="26"/>
      <c r="E38" s="26"/>
      <c r="F38" s="26"/>
      <c r="G38" s="18"/>
      <c r="H38" s="15" t="e">
        <f>#REF!*G38</f>
        <v>#REF!</v>
      </c>
      <c r="I38" s="19"/>
      <c r="J38" s="16" t="e">
        <f>I38*#REF!</f>
        <v>#REF!</v>
      </c>
    </row>
    <row r="39" spans="1:11" s="17" customFormat="1" ht="43.5" x14ac:dyDescent="0.4">
      <c r="A39" s="13">
        <v>15</v>
      </c>
      <c r="B39" s="30" t="s">
        <v>70</v>
      </c>
      <c r="C39" s="28"/>
      <c r="D39" s="26"/>
      <c r="E39" s="26"/>
      <c r="F39" s="26"/>
      <c r="G39" s="18"/>
      <c r="H39" s="15" t="e">
        <f>#REF!*G39</f>
        <v>#REF!</v>
      </c>
      <c r="I39" s="19"/>
      <c r="J39" s="16" t="e">
        <f>I39*#REF!</f>
        <v>#REF!</v>
      </c>
    </row>
    <row r="40" spans="1:11" s="17" customFormat="1" ht="16" x14ac:dyDescent="0.4">
      <c r="A40" s="13">
        <v>16</v>
      </c>
      <c r="B40" s="34"/>
      <c r="C40" s="28"/>
      <c r="D40" s="26"/>
      <c r="E40" s="26"/>
      <c r="F40" s="26"/>
      <c r="G40" s="18"/>
      <c r="H40" s="15" t="e">
        <f>#REF!*G40</f>
        <v>#REF!</v>
      </c>
      <c r="I40" s="19"/>
      <c r="J40" s="16" t="e">
        <f>I40*#REF!</f>
        <v>#REF!</v>
      </c>
      <c r="K40" s="17" t="s">
        <v>18</v>
      </c>
    </row>
    <row r="41" spans="1:11" s="17" customFormat="1" ht="16" x14ac:dyDescent="0.4">
      <c r="A41" s="13">
        <v>17</v>
      </c>
      <c r="B41" s="30"/>
      <c r="C41" s="28"/>
      <c r="D41" s="26"/>
      <c r="E41" s="26"/>
      <c r="F41" s="26"/>
      <c r="G41" s="18"/>
      <c r="H41" s="15" t="e">
        <f>#REF!*G41</f>
        <v>#REF!</v>
      </c>
      <c r="I41" s="19"/>
      <c r="J41" s="16" t="e">
        <f>I41*#REF!</f>
        <v>#REF!</v>
      </c>
    </row>
    <row r="42" spans="1:11" s="17" customFormat="1" ht="16" x14ac:dyDescent="0.4">
      <c r="A42" s="13"/>
      <c r="B42" s="20" t="s">
        <v>27</v>
      </c>
      <c r="C42" s="35"/>
      <c r="D42" s="28"/>
      <c r="E42" s="26"/>
      <c r="F42" s="26">
        <f>SUM(F27:F41)</f>
        <v>0</v>
      </c>
      <c r="G42" s="16"/>
      <c r="H42" s="18"/>
      <c r="I42" s="15"/>
      <c r="J42" s="19"/>
      <c r="K42" s="16"/>
    </row>
    <row r="43" spans="1:11" s="17" customFormat="1" ht="16" x14ac:dyDescent="0.4">
      <c r="A43" s="13"/>
      <c r="B43" s="20"/>
      <c r="C43" s="35"/>
      <c r="D43" s="28"/>
      <c r="E43" s="26"/>
      <c r="F43" s="26"/>
      <c r="G43" s="16"/>
      <c r="H43" s="18"/>
      <c r="I43" s="15"/>
      <c r="J43" s="19"/>
      <c r="K43" s="16"/>
    </row>
    <row r="44" spans="1:11" s="17" customFormat="1" ht="16" x14ac:dyDescent="0.4">
      <c r="A44" s="13" t="s">
        <v>19</v>
      </c>
      <c r="B44" s="22" t="s">
        <v>20</v>
      </c>
      <c r="C44" s="23"/>
      <c r="D44" s="28"/>
      <c r="E44" s="26"/>
      <c r="F44" s="26"/>
      <c r="G44" s="16"/>
      <c r="H44" s="18"/>
      <c r="I44" s="15"/>
      <c r="J44" s="19"/>
      <c r="K44" s="16"/>
    </row>
    <row r="45" spans="1:11" s="17" customFormat="1" ht="44" x14ac:dyDescent="0.4">
      <c r="A45" s="13"/>
      <c r="B45" s="22" t="s">
        <v>53</v>
      </c>
      <c r="C45" s="31"/>
      <c r="D45" s="28" t="s">
        <v>21</v>
      </c>
      <c r="E45" s="26"/>
      <c r="F45" s="26"/>
      <c r="G45" s="18"/>
      <c r="H45" s="15"/>
      <c r="I45" s="19"/>
      <c r="J45" s="16"/>
    </row>
    <row r="46" spans="1:11" s="17" customFormat="1" ht="44" x14ac:dyDescent="0.4">
      <c r="A46" s="13">
        <v>1</v>
      </c>
      <c r="B46" s="23" t="s">
        <v>49</v>
      </c>
      <c r="C46" s="28">
        <v>1</v>
      </c>
      <c r="D46" s="26" t="s">
        <v>11</v>
      </c>
      <c r="E46" s="26"/>
      <c r="F46" s="26"/>
      <c r="G46" s="18"/>
      <c r="H46" s="15"/>
      <c r="I46" s="19"/>
      <c r="J46" s="16"/>
    </row>
    <row r="47" spans="1:11" s="17" customFormat="1" ht="51" customHeight="1" x14ac:dyDescent="0.4">
      <c r="A47" s="13">
        <v>2</v>
      </c>
      <c r="B47" s="23" t="s">
        <v>73</v>
      </c>
      <c r="C47" s="28">
        <v>1</v>
      </c>
      <c r="D47" s="26" t="s">
        <v>11</v>
      </c>
      <c r="E47" s="26"/>
      <c r="F47" s="26"/>
      <c r="G47" s="18"/>
      <c r="H47" s="15"/>
      <c r="I47" s="19"/>
      <c r="J47" s="16"/>
    </row>
    <row r="48" spans="1:11" s="17" customFormat="1" ht="102" x14ac:dyDescent="0.4">
      <c r="A48" s="13">
        <v>3</v>
      </c>
      <c r="B48" s="23" t="s">
        <v>59</v>
      </c>
      <c r="C48" s="28">
        <v>1</v>
      </c>
      <c r="D48" s="26" t="s">
        <v>11</v>
      </c>
      <c r="E48" s="26"/>
      <c r="F48" s="26"/>
      <c r="G48" s="18"/>
      <c r="H48" s="15"/>
      <c r="I48" s="19"/>
      <c r="J48" s="16"/>
    </row>
    <row r="49" spans="1:10" s="17" customFormat="1" ht="29.5" x14ac:dyDescent="0.4">
      <c r="A49" s="13">
        <v>4</v>
      </c>
      <c r="B49" s="23" t="s">
        <v>58</v>
      </c>
      <c r="C49" s="28">
        <v>1</v>
      </c>
      <c r="D49" s="26" t="s">
        <v>11</v>
      </c>
      <c r="E49" s="26"/>
      <c r="F49" s="26"/>
      <c r="G49" s="18"/>
      <c r="H49" s="15"/>
      <c r="I49" s="19"/>
      <c r="J49" s="16"/>
    </row>
    <row r="50" spans="1:10" s="17" customFormat="1" ht="43.5" x14ac:dyDescent="0.4">
      <c r="A50" s="13">
        <v>5</v>
      </c>
      <c r="B50" s="33" t="s">
        <v>56</v>
      </c>
      <c r="C50" s="28">
        <v>1</v>
      </c>
      <c r="D50" s="26" t="s">
        <v>11</v>
      </c>
      <c r="E50" s="26"/>
      <c r="F50" s="26"/>
      <c r="G50" s="18"/>
      <c r="H50" s="15"/>
      <c r="I50" s="19"/>
      <c r="J50" s="16"/>
    </row>
    <row r="51" spans="1:10" s="17" customFormat="1" ht="32.5" customHeight="1" x14ac:dyDescent="0.4">
      <c r="A51" s="13">
        <v>6</v>
      </c>
      <c r="B51" s="23" t="s">
        <v>48</v>
      </c>
      <c r="C51" s="28">
        <v>1</v>
      </c>
      <c r="D51" s="26" t="s">
        <v>11</v>
      </c>
      <c r="E51" s="26"/>
      <c r="F51" s="26"/>
      <c r="G51" s="18"/>
      <c r="H51" s="15"/>
      <c r="I51" s="19"/>
      <c r="J51" s="16"/>
    </row>
    <row r="52" spans="1:10" s="17" customFormat="1" ht="29.5" x14ac:dyDescent="0.4">
      <c r="A52" s="13">
        <v>7</v>
      </c>
      <c r="B52" s="23" t="s">
        <v>74</v>
      </c>
      <c r="C52" s="28"/>
      <c r="D52" s="26"/>
      <c r="E52" s="26"/>
      <c r="F52" s="26"/>
      <c r="G52" s="18"/>
      <c r="H52" s="15"/>
      <c r="I52" s="19"/>
      <c r="J52" s="16"/>
    </row>
    <row r="53" spans="1:10" s="17" customFormat="1" ht="29.5" x14ac:dyDescent="0.4">
      <c r="A53" s="13">
        <v>8</v>
      </c>
      <c r="B53" s="23" t="s">
        <v>50</v>
      </c>
      <c r="C53" s="28">
        <v>1</v>
      </c>
      <c r="D53" s="26" t="s">
        <v>11</v>
      </c>
      <c r="E53" s="26"/>
      <c r="F53" s="26"/>
      <c r="G53" s="18"/>
      <c r="H53" s="15"/>
      <c r="I53" s="19"/>
      <c r="J53" s="16"/>
    </row>
    <row r="54" spans="1:10" s="17" customFormat="1" ht="29.5" x14ac:dyDescent="0.4">
      <c r="A54" s="13">
        <v>9</v>
      </c>
      <c r="B54" s="23" t="s">
        <v>51</v>
      </c>
      <c r="C54" s="28">
        <v>1</v>
      </c>
      <c r="D54" s="26" t="s">
        <v>11</v>
      </c>
      <c r="E54" s="26"/>
      <c r="F54" s="26"/>
      <c r="G54" s="18"/>
      <c r="H54" s="15"/>
      <c r="I54" s="19"/>
      <c r="J54" s="16"/>
    </row>
    <row r="55" spans="1:10" s="17" customFormat="1" ht="34" customHeight="1" x14ac:dyDescent="0.4">
      <c r="A55" s="13">
        <v>10</v>
      </c>
      <c r="B55" s="23" t="s">
        <v>75</v>
      </c>
      <c r="C55" s="28">
        <v>1</v>
      </c>
      <c r="D55" s="26" t="s">
        <v>11</v>
      </c>
      <c r="E55" s="26"/>
      <c r="F55" s="26"/>
      <c r="G55" s="18"/>
      <c r="H55" s="15"/>
      <c r="I55" s="19"/>
      <c r="J55" s="16"/>
    </row>
    <row r="56" spans="1:10" s="17" customFormat="1" ht="44" x14ac:dyDescent="0.4">
      <c r="A56" s="13">
        <v>11</v>
      </c>
      <c r="B56" s="23" t="s">
        <v>52</v>
      </c>
      <c r="C56" s="28">
        <v>1</v>
      </c>
      <c r="D56" s="26" t="s">
        <v>11</v>
      </c>
      <c r="E56" s="26"/>
      <c r="F56" s="26"/>
      <c r="G56" s="18"/>
      <c r="H56" s="15"/>
      <c r="I56" s="19"/>
      <c r="J56" s="16"/>
    </row>
    <row r="57" spans="1:10" s="17" customFormat="1" ht="44" x14ac:dyDescent="0.4">
      <c r="A57" s="13">
        <v>12</v>
      </c>
      <c r="B57" s="23" t="s">
        <v>57</v>
      </c>
      <c r="C57" s="28">
        <v>1</v>
      </c>
      <c r="D57" s="26" t="s">
        <v>11</v>
      </c>
      <c r="E57" s="26"/>
      <c r="F57" s="26"/>
      <c r="G57" s="18"/>
      <c r="H57" s="15"/>
      <c r="I57" s="19"/>
      <c r="J57" s="16"/>
    </row>
    <row r="58" spans="1:10" s="17" customFormat="1" ht="16" x14ac:dyDescent="0.4">
      <c r="A58" s="13">
        <v>13</v>
      </c>
      <c r="B58" s="23" t="s">
        <v>71</v>
      </c>
      <c r="C58" s="28">
        <v>1</v>
      </c>
      <c r="D58" s="26" t="s">
        <v>11</v>
      </c>
      <c r="E58" s="26"/>
      <c r="F58" s="26"/>
      <c r="G58" s="18"/>
      <c r="H58" s="15"/>
      <c r="I58" s="19"/>
      <c r="J58" s="16"/>
    </row>
    <row r="59" spans="1:10" s="17" customFormat="1" ht="44" x14ac:dyDescent="0.4">
      <c r="A59" s="13">
        <v>14</v>
      </c>
      <c r="B59" s="23" t="s">
        <v>76</v>
      </c>
      <c r="C59" s="28">
        <v>1</v>
      </c>
      <c r="D59" s="26" t="s">
        <v>11</v>
      </c>
      <c r="E59" s="26"/>
      <c r="F59" s="26"/>
      <c r="G59" s="18"/>
      <c r="H59" s="15"/>
      <c r="I59" s="19"/>
      <c r="J59" s="16"/>
    </row>
    <row r="60" spans="1:10" s="17" customFormat="1" ht="16" x14ac:dyDescent="0.4">
      <c r="A60" s="13"/>
      <c r="B60" s="23"/>
      <c r="C60" s="28"/>
      <c r="D60" s="26"/>
      <c r="E60" s="26"/>
      <c r="F60" s="26"/>
      <c r="G60" s="18"/>
      <c r="H60" s="15"/>
      <c r="I60" s="19"/>
      <c r="J60" s="16"/>
    </row>
    <row r="61" spans="1:10" s="17" customFormat="1" ht="16" x14ac:dyDescent="0.4">
      <c r="A61" s="13"/>
      <c r="B61" s="20" t="s">
        <v>22</v>
      </c>
      <c r="C61" s="28"/>
      <c r="D61" s="26"/>
      <c r="E61" s="26"/>
      <c r="F61" s="26">
        <f>SUM(F45:F59)</f>
        <v>0</v>
      </c>
      <c r="G61" s="16"/>
      <c r="H61" s="16"/>
      <c r="I61" s="16"/>
      <c r="J61" s="16">
        <f>SUM(J46:J57)</f>
        <v>0</v>
      </c>
    </row>
    <row r="62" spans="1:10" s="17" customFormat="1" ht="16" x14ac:dyDescent="0.4">
      <c r="A62" s="13"/>
      <c r="B62" s="23"/>
      <c r="C62" s="28"/>
      <c r="D62" s="26"/>
      <c r="E62" s="26"/>
      <c r="F62" s="26"/>
      <c r="G62" s="18"/>
      <c r="H62" s="15"/>
      <c r="I62" s="19"/>
      <c r="J62" s="16"/>
    </row>
    <row r="63" spans="1:10" s="17" customFormat="1" ht="16" x14ac:dyDescent="0.4">
      <c r="A63" s="13" t="s">
        <v>32</v>
      </c>
      <c r="B63" s="22" t="s">
        <v>31</v>
      </c>
      <c r="C63" s="28"/>
      <c r="D63" s="26"/>
      <c r="E63" s="26"/>
      <c r="F63" s="26"/>
      <c r="G63" s="18"/>
      <c r="H63" s="15"/>
      <c r="I63" s="19"/>
      <c r="J63" s="16"/>
    </row>
    <row r="64" spans="1:10" s="17" customFormat="1" ht="29.5" x14ac:dyDescent="0.4">
      <c r="A64" s="13">
        <v>1</v>
      </c>
      <c r="B64" s="23" t="s">
        <v>55</v>
      </c>
      <c r="C64" s="28"/>
      <c r="D64" s="26" t="s">
        <v>34</v>
      </c>
      <c r="E64" s="26"/>
      <c r="F64" s="26"/>
      <c r="G64" s="18"/>
      <c r="H64" s="15" t="e">
        <f>#REF!*G64</f>
        <v>#REF!</v>
      </c>
      <c r="I64" s="19"/>
      <c r="J64" s="16" t="e">
        <f>I64*#REF!</f>
        <v>#REF!</v>
      </c>
    </row>
    <row r="65" spans="1:10" s="17" customFormat="1" ht="16" x14ac:dyDescent="0.4">
      <c r="A65" s="13">
        <v>2</v>
      </c>
      <c r="B65" s="23"/>
      <c r="C65" s="28"/>
      <c r="D65" s="26"/>
      <c r="E65" s="26"/>
      <c r="F65" s="26"/>
      <c r="G65" s="18"/>
      <c r="H65" s="15"/>
      <c r="I65" s="19"/>
      <c r="J65" s="16"/>
    </row>
    <row r="66" spans="1:10" s="17" customFormat="1" ht="16" x14ac:dyDescent="0.4">
      <c r="A66" s="13">
        <v>3</v>
      </c>
      <c r="B66" s="23"/>
      <c r="C66" s="28"/>
      <c r="D66" s="26"/>
      <c r="E66" s="26"/>
      <c r="F66" s="26"/>
      <c r="G66" s="18"/>
      <c r="H66" s="15"/>
      <c r="I66" s="19"/>
      <c r="J66" s="16"/>
    </row>
    <row r="67" spans="1:10" s="17" customFormat="1" ht="16" x14ac:dyDescent="0.4">
      <c r="A67" s="13">
        <v>4</v>
      </c>
      <c r="B67" s="23"/>
      <c r="C67" s="28"/>
      <c r="D67" s="26"/>
      <c r="E67" s="26"/>
      <c r="F67" s="26"/>
      <c r="G67" s="18"/>
      <c r="H67" s="15"/>
      <c r="I67" s="19"/>
      <c r="J67" s="16"/>
    </row>
    <row r="68" spans="1:10" s="17" customFormat="1" ht="16" x14ac:dyDescent="0.4">
      <c r="A68" s="13">
        <v>5</v>
      </c>
      <c r="B68" s="23"/>
      <c r="C68" s="28"/>
      <c r="D68" s="26"/>
      <c r="E68" s="26"/>
      <c r="F68" s="26"/>
      <c r="G68" s="18"/>
      <c r="H68" s="15"/>
      <c r="I68" s="19"/>
      <c r="J68" s="16"/>
    </row>
    <row r="69" spans="1:10" s="17" customFormat="1" ht="16" x14ac:dyDescent="0.4">
      <c r="A69" s="13"/>
      <c r="B69" s="23"/>
      <c r="C69" s="28"/>
      <c r="D69" s="26"/>
      <c r="E69" s="26"/>
      <c r="F69" s="26"/>
      <c r="G69" s="18"/>
      <c r="H69" s="15"/>
      <c r="I69" s="19"/>
      <c r="J69" s="16"/>
    </row>
    <row r="70" spans="1:10" s="17" customFormat="1" ht="16" x14ac:dyDescent="0.4">
      <c r="A70" s="13"/>
      <c r="B70" s="23"/>
      <c r="C70" s="28"/>
      <c r="D70" s="26"/>
      <c r="E70" s="26"/>
      <c r="F70" s="26"/>
      <c r="G70" s="18"/>
      <c r="H70" s="15"/>
      <c r="I70" s="19"/>
      <c r="J70" s="16"/>
    </row>
    <row r="71" spans="1:10" s="17" customFormat="1" ht="16" x14ac:dyDescent="0.4">
      <c r="A71" s="13"/>
      <c r="C71" s="28"/>
      <c r="D71" s="26"/>
      <c r="E71" s="26"/>
      <c r="F71" s="26">
        <f>SUM(F64:F70)</f>
        <v>0</v>
      </c>
      <c r="G71" s="18"/>
      <c r="H71" s="15" t="e">
        <f>SUM(H15:H25)</f>
        <v>#REF!</v>
      </c>
      <c r="I71" s="15"/>
      <c r="J71" s="15" t="e">
        <f>SUM(J64:J64)</f>
        <v>#REF!</v>
      </c>
    </row>
    <row r="72" spans="1:10" s="17" customFormat="1" ht="16" x14ac:dyDescent="0.4">
      <c r="A72" s="13"/>
      <c r="B72" s="20" t="s">
        <v>33</v>
      </c>
      <c r="C72" s="28"/>
      <c r="D72" s="26"/>
      <c r="E72" s="26"/>
      <c r="F72" s="26"/>
      <c r="G72" s="18"/>
      <c r="H72" s="13"/>
      <c r="I72" s="19"/>
      <c r="J72" s="16"/>
    </row>
    <row r="73" spans="1:10" s="17" customFormat="1" ht="16" x14ac:dyDescent="0.4">
      <c r="A73" s="13"/>
      <c r="B73" s="22" t="s">
        <v>23</v>
      </c>
      <c r="C73" s="28"/>
      <c r="D73" s="26"/>
      <c r="E73" s="26"/>
      <c r="F73" s="26"/>
      <c r="G73" s="18"/>
      <c r="H73" s="15"/>
      <c r="I73" s="19"/>
      <c r="J73" s="16"/>
    </row>
    <row r="74" spans="1:10" s="17" customFormat="1" ht="16" x14ac:dyDescent="0.4">
      <c r="A74" s="13"/>
      <c r="B74" s="23" t="str">
        <f>B6</f>
        <v>Preliminaries</v>
      </c>
      <c r="C74" s="28"/>
      <c r="D74" s="26"/>
      <c r="E74" s="26"/>
      <c r="F74" s="26">
        <f>F12</f>
        <v>0</v>
      </c>
      <c r="G74" s="16"/>
      <c r="H74" s="16" t="e">
        <f t="shared" ref="H74" si="0">H7</f>
        <v>#REF!</v>
      </c>
      <c r="I74" s="16"/>
      <c r="J74" s="16" t="e">
        <f t="shared" ref="J74" si="1">J7</f>
        <v>#REF!</v>
      </c>
    </row>
    <row r="75" spans="1:10" s="17" customFormat="1" ht="16" x14ac:dyDescent="0.4">
      <c r="A75" s="13"/>
      <c r="B75" s="23" t="str">
        <f>B14</f>
        <v>Demolitions</v>
      </c>
      <c r="C75" s="28"/>
      <c r="D75" s="26"/>
      <c r="E75" s="26"/>
      <c r="F75" s="26">
        <f>F24</f>
        <v>0</v>
      </c>
      <c r="G75" s="16"/>
      <c r="H75" s="15" t="e">
        <f>SUM(H15:H25)</f>
        <v>#REF!</v>
      </c>
      <c r="I75" s="15"/>
      <c r="J75" s="15" t="e">
        <f>J24</f>
        <v>#REF!</v>
      </c>
    </row>
    <row r="76" spans="1:10" s="17" customFormat="1" ht="16" x14ac:dyDescent="0.4">
      <c r="A76" s="13"/>
      <c r="B76" s="23" t="str">
        <f>B26</f>
        <v>Builders work</v>
      </c>
      <c r="C76" s="28"/>
      <c r="D76" s="26"/>
      <c r="E76" s="26"/>
      <c r="F76" s="26">
        <f>F42</f>
        <v>0</v>
      </c>
      <c r="G76" s="16"/>
      <c r="H76" s="15">
        <f>SUM(I27:I61)</f>
        <v>0</v>
      </c>
      <c r="I76" s="15"/>
      <c r="J76" s="15" t="e">
        <f>#REF!</f>
        <v>#REF!</v>
      </c>
    </row>
    <row r="77" spans="1:10" s="17" customFormat="1" ht="16" x14ac:dyDescent="0.4">
      <c r="A77" s="13"/>
      <c r="B77" s="23" t="s">
        <v>20</v>
      </c>
      <c r="C77" s="28"/>
      <c r="D77" s="26"/>
      <c r="E77" s="26"/>
      <c r="F77" s="26">
        <f>F61</f>
        <v>0</v>
      </c>
      <c r="G77" s="16"/>
      <c r="H77" s="15"/>
      <c r="I77" s="15"/>
      <c r="J77" s="15"/>
    </row>
    <row r="78" spans="1:10" s="17" customFormat="1" ht="16" x14ac:dyDescent="0.4">
      <c r="A78" s="13"/>
      <c r="B78" s="23" t="str">
        <f>B63</f>
        <v>Works not include above - provide details below.</v>
      </c>
      <c r="C78" s="28"/>
      <c r="D78" s="26"/>
      <c r="E78" s="26"/>
      <c r="F78" s="26">
        <f>F71</f>
        <v>0</v>
      </c>
      <c r="G78" s="16"/>
      <c r="H78" s="15" t="e">
        <f>SUM(H64:H71)</f>
        <v>#REF!</v>
      </c>
      <c r="I78" s="15"/>
      <c r="J78" s="15" t="e">
        <f>J71</f>
        <v>#REF!</v>
      </c>
    </row>
    <row r="79" spans="1:10" s="17" customFormat="1" ht="16" x14ac:dyDescent="0.4">
      <c r="A79" s="13"/>
      <c r="B79" s="23" t="s">
        <v>30</v>
      </c>
      <c r="C79" s="28"/>
      <c r="D79" s="26"/>
      <c r="E79" s="26"/>
      <c r="F79" s="26">
        <v>5000</v>
      </c>
      <c r="G79" s="18"/>
      <c r="H79" s="15"/>
      <c r="I79" s="19"/>
      <c r="J79" s="16"/>
    </row>
    <row r="80" spans="1:10" s="17" customFormat="1" ht="16" x14ac:dyDescent="0.4">
      <c r="A80" s="13"/>
      <c r="B80" s="23"/>
      <c r="C80" s="28"/>
      <c r="D80" s="26"/>
      <c r="E80" s="26"/>
      <c r="F80" s="26"/>
      <c r="G80" s="18"/>
      <c r="H80" s="15"/>
      <c r="I80" s="19"/>
      <c r="J80" s="16"/>
    </row>
    <row r="81" spans="1:11" s="17" customFormat="1" ht="16" x14ac:dyDescent="0.4">
      <c r="A81" s="13"/>
      <c r="B81" s="20"/>
      <c r="C81" s="28"/>
      <c r="D81" s="26"/>
      <c r="E81" s="26"/>
      <c r="F81" s="26"/>
      <c r="G81" s="18"/>
      <c r="H81" s="15"/>
      <c r="I81" s="19"/>
      <c r="J81" s="16"/>
    </row>
    <row r="82" spans="1:11" s="17" customFormat="1" ht="16" x14ac:dyDescent="0.4">
      <c r="A82" s="13"/>
      <c r="B82" s="20" t="s">
        <v>24</v>
      </c>
      <c r="C82" s="28"/>
      <c r="D82" s="26"/>
      <c r="E82" s="27"/>
      <c r="F82" s="26">
        <f>SUM(F74:F79)</f>
        <v>5000</v>
      </c>
      <c r="G82" s="18"/>
      <c r="H82" s="15">
        <f>SUM(H81:H81)</f>
        <v>0</v>
      </c>
      <c r="I82" s="19"/>
      <c r="J82" s="16"/>
    </row>
    <row r="83" spans="1:11" s="17" customFormat="1" ht="16" x14ac:dyDescent="0.4">
      <c r="A83" s="13"/>
      <c r="B83" s="20" t="s">
        <v>29</v>
      </c>
      <c r="C83" s="28"/>
      <c r="D83" s="26"/>
      <c r="E83" s="27">
        <v>0.13500000000000001</v>
      </c>
      <c r="F83" s="26">
        <f>F82*E83</f>
        <v>675</v>
      </c>
      <c r="G83" s="18"/>
      <c r="H83" s="15">
        <f>H82*0.135</f>
        <v>0</v>
      </c>
      <c r="I83" s="19"/>
      <c r="J83" s="16"/>
    </row>
    <row r="84" spans="1:11" s="17" customFormat="1" ht="16" x14ac:dyDescent="0.4">
      <c r="A84" s="13"/>
      <c r="B84" s="20" t="s">
        <v>25</v>
      </c>
      <c r="C84" s="28"/>
      <c r="D84" s="26"/>
      <c r="E84" s="27"/>
      <c r="F84" s="26">
        <f>SUM(F82:F83)</f>
        <v>5675</v>
      </c>
      <c r="G84" s="18"/>
      <c r="H84" s="15">
        <f>SUM(H82:H83)</f>
        <v>0</v>
      </c>
      <c r="I84" s="19"/>
      <c r="J84" s="16"/>
    </row>
    <row r="85" spans="1:11" s="17" customFormat="1" ht="16" x14ac:dyDescent="0.4">
      <c r="A85" s="13"/>
      <c r="B85" s="23"/>
      <c r="C85" s="28"/>
      <c r="D85" s="26"/>
      <c r="E85" s="27"/>
      <c r="F85" s="26"/>
      <c r="G85" s="18"/>
      <c r="H85" s="15"/>
      <c r="I85" s="19"/>
      <c r="J85" s="16"/>
    </row>
    <row r="86" spans="1:11" x14ac:dyDescent="0.35">
      <c r="C86" s="8"/>
      <c r="D86"/>
      <c r="G86" s="4"/>
      <c r="H86" s="2"/>
      <c r="I86" s="5"/>
      <c r="J86" s="3"/>
      <c r="K86"/>
    </row>
    <row r="87" spans="1:11" hidden="1" x14ac:dyDescent="0.35">
      <c r="C87" s="8"/>
      <c r="D87"/>
      <c r="G87" s="4"/>
      <c r="H87" s="2"/>
      <c r="I87" s="5"/>
      <c r="J87" s="3"/>
      <c r="K87"/>
    </row>
    <row r="88" spans="1:11" hidden="1" x14ac:dyDescent="0.35">
      <c r="C88" s="8"/>
      <c r="D88"/>
      <c r="G88" s="4"/>
      <c r="H88" s="2"/>
      <c r="I88" s="5"/>
      <c r="J88" s="3"/>
      <c r="K88"/>
    </row>
    <row r="89" spans="1:11" hidden="1" x14ac:dyDescent="0.35">
      <c r="C89" s="8"/>
      <c r="D89"/>
      <c r="G89" s="4"/>
      <c r="H89" s="2"/>
      <c r="I89" s="5"/>
      <c r="J89" s="3"/>
      <c r="K89"/>
    </row>
    <row r="90" spans="1:11" hidden="1" x14ac:dyDescent="0.35">
      <c r="C90" s="8"/>
      <c r="D90"/>
      <c r="G90" s="4"/>
      <c r="H90" s="2"/>
      <c r="I90" s="5"/>
      <c r="J90" s="3"/>
      <c r="K90"/>
    </row>
  </sheetData>
  <mergeCells count="4">
    <mergeCell ref="A2:F2"/>
    <mergeCell ref="G4:H4"/>
    <mergeCell ref="I4:J4"/>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49882913165142A06BD2DF152DC6DC" ma:contentTypeVersion="12" ma:contentTypeDescription="Create a new document." ma:contentTypeScope="" ma:versionID="67853210eec9f178f93dd678767577ed">
  <xsd:schema xmlns:xsd="http://www.w3.org/2001/XMLSchema" xmlns:xs="http://www.w3.org/2001/XMLSchema" xmlns:p="http://schemas.microsoft.com/office/2006/metadata/properties" xmlns:ns2="460b4ee4-ce95-48af-9b7a-e60fed34b69c" xmlns:ns3="d2918f73-9c09-490f-924d-a48d45d0dd80" targetNamespace="http://schemas.microsoft.com/office/2006/metadata/properties" ma:root="true" ma:fieldsID="685131ffd544686e946968fa515568da" ns2:_="" ns3:_="">
    <xsd:import namespace="460b4ee4-ce95-48af-9b7a-e60fed34b69c"/>
    <xsd:import namespace="d2918f73-9c09-490f-924d-a48d45d0dd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0b4ee4-ce95-48af-9b7a-e60fed34b6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8b00e6c-b047-49b1-a00e-d419139d94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918f73-9c09-490f-924d-a48d45d0dd8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850a67c-514b-43d9-86b6-83fd8cb14916}" ma:internalName="TaxCatchAll" ma:showField="CatchAllData" ma:web="d2918f73-9c09-490f-924d-a48d45d0dd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918f73-9c09-490f-924d-a48d45d0dd80" xsi:nil="true"/>
    <lcf76f155ced4ddcb4097134ff3c332f xmlns="460b4ee4-ce95-48af-9b7a-e60fed34b6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1C4853-F7BF-4B25-B43E-D72A7FF4A403}"/>
</file>

<file path=customXml/itemProps2.xml><?xml version="1.0" encoding="utf-8"?>
<ds:datastoreItem xmlns:ds="http://schemas.openxmlformats.org/officeDocument/2006/customXml" ds:itemID="{64C13DD8-49F8-47C3-964C-9FC6500CF8F7}"/>
</file>

<file path=customXml/itemProps3.xml><?xml version="1.0" encoding="utf-8"?>
<ds:datastoreItem xmlns:ds="http://schemas.openxmlformats.org/officeDocument/2006/customXml" ds:itemID="{270ADEBC-F8E2-4392-8976-5F5C9A1B9E4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 McCarry</dc:creator>
  <cp:lastModifiedBy>Desmond McCarry</cp:lastModifiedBy>
  <dcterms:created xsi:type="dcterms:W3CDTF">2025-09-12T12:14:05Z</dcterms:created>
  <dcterms:modified xsi:type="dcterms:W3CDTF">2026-07-13T16:14:42Z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0x0101005549882913165142A06BD2DF152DC6DC</vt:lpwstr>
  </property>
</Properties>
</file>